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0" i="1" l="1"/>
  <c r="C4" i="1" l="1"/>
  <c r="C99" i="1" s="1"/>
</calcChain>
</file>

<file path=xl/sharedStrings.xml><?xml version="1.0" encoding="utf-8"?>
<sst xmlns="http://schemas.openxmlformats.org/spreadsheetml/2006/main" count="99" uniqueCount="93">
  <si>
    <t>Остаток безвозмездных поступлений на празднование  "Дня Победы"на 31.12.2016г. :</t>
  </si>
  <si>
    <t>Всего за 2017 год поступило:</t>
  </si>
  <si>
    <t>в том числе:</t>
  </si>
  <si>
    <t>Дата поступления/ дата финансирования</t>
  </si>
  <si>
    <t>Наименование  плательщика/получателя</t>
  </si>
  <si>
    <t xml:space="preserve">Сумма, руб. </t>
  </si>
  <si>
    <t>ИП Тюрина З.М.</t>
  </si>
  <si>
    <t>Бовкунова Ольга Петровна, Итатский, ул.Партизанская, 1 Д/с №4 "Дюймовочка"</t>
  </si>
  <si>
    <t>Степанова Наталья Александровна, Тяжинский, ул.Ленина, 48-1</t>
  </si>
  <si>
    <t>КПК "Эверест"</t>
  </si>
  <si>
    <t>АУ "Редакция газеты "Призыв"</t>
  </si>
  <si>
    <t>администрация Тяжинского городского поселения</t>
  </si>
  <si>
    <t>Нововосточный, Мира 7-18, Коробанова О.В. МКУ "СРЦдН"</t>
  </si>
  <si>
    <t>Финансовое управление по Тяжинскому району</t>
  </si>
  <si>
    <t>Преображенка, Октябрьская, 83-2, Кудринский М.</t>
  </si>
  <si>
    <t>Тяжинский д/сад №8</t>
  </si>
  <si>
    <t>ГПОУ ТАПТ</t>
  </si>
  <si>
    <t>МБУДО ДШИ № 31</t>
  </si>
  <si>
    <t>администрация Тяжинского муниципального района</t>
  </si>
  <si>
    <t>МБУ ЦБ по отрасли "Культура"</t>
  </si>
  <si>
    <t>ООО "БЭлКом"</t>
  </si>
  <si>
    <t>ООО "Тяжинтрансгаз"</t>
  </si>
  <si>
    <t>МБУК "ТЦБС"</t>
  </si>
  <si>
    <t>Тяжинское сельпо</t>
  </si>
  <si>
    <t>МБУ "Тяжинский МФЦ"</t>
  </si>
  <si>
    <t>ООО ОА "Шериф"</t>
  </si>
  <si>
    <t>МБДОУ Акимо-Анненский д/сад</t>
  </si>
  <si>
    <t>МБДО "Тяжинский детский сад №1 "Березка"</t>
  </si>
  <si>
    <t>Управление образования</t>
  </si>
  <si>
    <t>Кутепова О.Н. д.Макарово ул.Чулымская 44</t>
  </si>
  <si>
    <t>МБУ ЦБ по отрасти "Образование"</t>
  </si>
  <si>
    <t>МБДО "Тяжинский детский сад №5 "Светлячок"</t>
  </si>
  <si>
    <t>МБДО "Итатский детский сад №1 "Гусельки", Итатский, Заозерная, 20</t>
  </si>
  <si>
    <t>Валерьяновка, Средняя 35А1</t>
  </si>
  <si>
    <t>ГКУ ЦЗН, Тяжинский, Столярная 33</t>
  </si>
  <si>
    <t>Уткина Л.Н. Совет ветеранов, Тяжинский, Советская 52/12</t>
  </si>
  <si>
    <t>Ряшина О.М. ЦСОН, Тяжинский, Красноармейская 40А</t>
  </si>
  <si>
    <t>МБОУ ТСШ №3</t>
  </si>
  <si>
    <t>МБОУ ТСШ №1, Тяжинский, Столярная, 51-11</t>
  </si>
  <si>
    <t>ИП Дудко Ольга Петровна</t>
  </si>
  <si>
    <t xml:space="preserve">Винникова Галина Кузьминична, Тяжинский, Советская, 24-6 </t>
  </si>
  <si>
    <t>ПАО Сбербанк России, Тяжинский, Садовая, 4</t>
  </si>
  <si>
    <t>СПК "Пичугинский"</t>
  </si>
  <si>
    <t>Народный суд</t>
  </si>
  <si>
    <t>УСЗН</t>
  </si>
  <si>
    <t>Кубитет, Рабочая, 19-5</t>
  </si>
  <si>
    <t>ИП Романенко, Тяжинский, Коммунистическая 1А-2</t>
  </si>
  <si>
    <t>Новиков Сергей Петрович, Листвянка, Стройгородок, 3а</t>
  </si>
  <si>
    <t>Нововосточный д/сад, Нововосточный, Мира 4</t>
  </si>
  <si>
    <t>Соловьев К.А. Тяжинский, пер.Инициативный, 1</t>
  </si>
  <si>
    <t>МБДОУ Тяжинский д/сад №2 "Колокольчик"</t>
  </si>
  <si>
    <t>Жигалева Зоя Васильевна, с.Новопокровка, ул.Мира,3-11</t>
  </si>
  <si>
    <t>МБУ "ИМЦ"</t>
  </si>
  <si>
    <t>МБУДО "ТЦДО"</t>
  </si>
  <si>
    <t>ПАТП, Тяжинский, Толстого, 5-2</t>
  </si>
  <si>
    <t>МБУДО ДХШ № 13</t>
  </si>
  <si>
    <t>Алеева Галия, Новоподзорново, Школьная, 2-2</t>
  </si>
  <si>
    <t>МБДОУ Новоподзорновский д/сад "Колосок"</t>
  </si>
  <si>
    <t>Управление культуры</t>
  </si>
  <si>
    <t>МБОУ ТСШ №1</t>
  </si>
  <si>
    <t>СНД, Нововосточный, Мира,7-18</t>
  </si>
  <si>
    <t>МАДОУ "Тяжинский д/с №3 "Золотой ключик"</t>
  </si>
  <si>
    <t>МБОУ ТСШ  №2, Скресанова Елена Вячеславовна, Тяжинский, Чапаева, 8</t>
  </si>
  <si>
    <t>МБДОУ "Геогиевский д/с , Георгиевка, Центральная, 14-1</t>
  </si>
  <si>
    <t>Толстов Александр Петрович, Тяжинский, пер.Светлый, 1-2</t>
  </si>
  <si>
    <t>МБДОУ "Листвянский д/с "Ромашка"</t>
  </si>
  <si>
    <t>МКОУ "Тисульская СОШ"</t>
  </si>
  <si>
    <t>МКОУ "Новоподзорновская СОШ"</t>
  </si>
  <si>
    <t>МБУК РДК "Юбилейный"</t>
  </si>
  <si>
    <t>МБОУ "Староурюпская ООШ"</t>
  </si>
  <si>
    <t>МБУК "ЦНТиКДД"</t>
  </si>
  <si>
    <t>МБДОУ "Листвянский детский сад "Ромашка"</t>
  </si>
  <si>
    <t>МБДОУ "Тяжинский детский сад №2 "Колокольчик"</t>
  </si>
  <si>
    <t>МБДОУ "Новопдзорновский детский сад "Колосок"</t>
  </si>
  <si>
    <t>МБОУ "Нововосточная СОШ"</t>
  </si>
  <si>
    <t>Направлено финансирование за счет средств акции "День Победы" в 2017 году всего:</t>
  </si>
  <si>
    <t>В том числе:</t>
  </si>
  <si>
    <t>Акимо-Анненское сельское поселение (ремонт памятников)</t>
  </si>
  <si>
    <t>Ново-Восточное сельское поселение (ремонт памятников)</t>
  </si>
  <si>
    <t>Преображенское сельское поселение (ремонт памятников)</t>
  </si>
  <si>
    <t>Остаток безвозмездных поступлений на празднование  "Дня Победы"на 31.12.2017г. :</t>
  </si>
  <si>
    <t>Управление образования (изготовление стеллажей для музейной комнаты Масалова Н.И. в МБОУ "Тяжинская СОШ")</t>
  </si>
  <si>
    <t>Управление образования (приобретение принтера струйного для печати фотографий для "Бессмертного полка", оформления стендов музея Боевой славы, МБОУ ДО "Тяжинский ЦДО")</t>
  </si>
  <si>
    <t>Управление образования (приобретение ткани, пуговиц для пошива плащ-палаток МБОУ "Тяжинский ЦДО" длдя участников "Вахты памяти")</t>
  </si>
  <si>
    <t>Управление образования (проведение торжественного мероприятия по чествованию участников ВОв, труженников тыла (Итатский куст) в МБОУ "Итатская СОШ")</t>
  </si>
  <si>
    <t xml:space="preserve">Управление культуры (проведение мероприятий, посвященных Дню Победы в Итатском городском поселении (митинг), Тяжинском городском поселении (церемония зажжения Вечного огня, митинг у Мемориала Славы, композиция на площади Вокзальной, вечерняя тематическая музыкальная программа, проведение акции "Кино Победы!") </t>
  </si>
  <si>
    <t>Администрации Тяжинского муниципального района (проведение всероссийской акции "Георгиевская ленточка", организация "Полевой кухни" вечерней)</t>
  </si>
  <si>
    <t xml:space="preserve">Управление социальной защиты населения (проведение торжественного мероприятия по чествованию участников ВОв, труженников тыла (Тяжинский куст) в РДК "Юбилейный"), организация "Полевой кухни" дневной) </t>
  </si>
  <si>
    <t>Чулымское сельское поселение (ремонт памятников)</t>
  </si>
  <si>
    <t>Управление образования (изготовление стендов, приобретение музыкального центра для деятельности пионерской дружины им. Н.И. Масалова МБОУ "Нововосточная СОШ")</t>
  </si>
  <si>
    <t>Управление культуры (расходы на проведение Дня Героев Отечества, посвященного 72-ой годовщине Победы в ВОв" - приобретение ткани)</t>
  </si>
  <si>
    <t>Управление социальной защиты населения (приобретение продуктовых подарочных наборов  для тружеников тыла - 42128,00 и организация целевого заезда в ОДП "Надежда" - 29548,00)</t>
  </si>
  <si>
    <t>Управление социальной защиты населения (приобретение продуктовых подарочных наборов для тружеников тыла - 42128,00 и организация целевого заезда в ОДП "Надежда" - 29548,00)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</si>
</sst>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14" fontId="3" fillId="0" borderId="0" xfId="1" applyNumberFormat="1" applyFont="1" applyFill="1" applyBorder="1" applyAlignment="1" applyProtection="1">
      <alignment horizontal="left" vertical="center" wrapText="1"/>
      <protection locked="0"/>
    </xf>
    <xf numFmtId="4" fontId="4" fillId="0" borderId="0" xfId="1" applyNumberFormat="1" applyFont="1" applyFill="1" applyProtection="1">
      <protection locked="0"/>
    </xf>
    <xf numFmtId="4" fontId="6" fillId="2" borderId="0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Border="1" applyAlignment="1" applyProtection="1">
      <alignment horizontal="right" vertical="center"/>
      <protection locked="0"/>
    </xf>
    <xf numFmtId="0" fontId="7" fillId="2" borderId="0" xfId="0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4" fontId="9" fillId="0" borderId="1" xfId="1" applyNumberFormat="1" applyFont="1" applyFill="1" applyBorder="1" applyAlignment="1" applyProtection="1">
      <alignment horizontal="left" vertical="center" wrapText="1"/>
      <protection locked="0"/>
    </xf>
    <xf numFmtId="4" fontId="10" fillId="0" borderId="1" xfId="1" applyNumberFormat="1" applyFont="1" applyFill="1" applyBorder="1" applyAlignment="1" applyProtection="1">
      <alignment wrapText="1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4" fontId="5" fillId="0" borderId="0" xfId="1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1" applyFont="1"/>
    <xf numFmtId="0" fontId="5" fillId="0" borderId="0" xfId="1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right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"/>
  <sheetViews>
    <sheetView tabSelected="1" topLeftCell="A66" workbookViewId="0">
      <selection activeCell="B83" sqref="B83"/>
    </sheetView>
  </sheetViews>
  <sheetFormatPr defaultRowHeight="15" x14ac:dyDescent="0.25"/>
  <cols>
    <col min="1" max="1" width="13" customWidth="1"/>
    <col min="2" max="2" width="77.28515625" customWidth="1"/>
    <col min="3" max="3" width="14.42578125" customWidth="1"/>
  </cols>
  <sheetData>
    <row r="1" spans="1:3" x14ac:dyDescent="0.25">
      <c r="A1" s="1"/>
      <c r="B1" s="2"/>
      <c r="C1" s="3"/>
    </row>
    <row r="2" spans="1:3" ht="15.75" x14ac:dyDescent="0.25">
      <c r="A2" s="16" t="s">
        <v>0</v>
      </c>
      <c r="B2" s="16"/>
      <c r="C2" s="4">
        <v>134503.19</v>
      </c>
    </row>
    <row r="4" spans="1:3" ht="15.75" x14ac:dyDescent="0.25">
      <c r="B4" s="5" t="s">
        <v>1</v>
      </c>
      <c r="C4" s="4">
        <f>SUM(C7:C78)</f>
        <v>257409.19</v>
      </c>
    </row>
    <row r="5" spans="1:3" ht="15.75" x14ac:dyDescent="0.25">
      <c r="A5" s="6" t="s">
        <v>2</v>
      </c>
    </row>
    <row r="6" spans="1:3" ht="63.75" x14ac:dyDescent="0.25">
      <c r="A6" s="7" t="s">
        <v>3</v>
      </c>
      <c r="B6" s="8" t="s">
        <v>4</v>
      </c>
      <c r="C6" s="9" t="s">
        <v>5</v>
      </c>
    </row>
    <row r="7" spans="1:3" ht="15.75" x14ac:dyDescent="0.25">
      <c r="A7" s="10">
        <v>42836</v>
      </c>
      <c r="B7" s="11" t="s">
        <v>6</v>
      </c>
      <c r="C7" s="11">
        <v>5000</v>
      </c>
    </row>
    <row r="8" spans="1:3" ht="31.5" x14ac:dyDescent="0.25">
      <c r="A8" s="10">
        <v>42838</v>
      </c>
      <c r="B8" s="11" t="s">
        <v>7</v>
      </c>
      <c r="C8" s="11">
        <v>2000</v>
      </c>
    </row>
    <row r="9" spans="1:3" ht="15.75" x14ac:dyDescent="0.25">
      <c r="A9" s="10">
        <v>42839</v>
      </c>
      <c r="B9" s="11" t="s">
        <v>8</v>
      </c>
      <c r="C9" s="11">
        <v>3200</v>
      </c>
    </row>
    <row r="10" spans="1:3" ht="15.75" x14ac:dyDescent="0.25">
      <c r="A10" s="10">
        <v>42839</v>
      </c>
      <c r="B10" s="11" t="s">
        <v>9</v>
      </c>
      <c r="C10" s="11">
        <v>3000</v>
      </c>
    </row>
    <row r="11" spans="1:3" ht="15.75" x14ac:dyDescent="0.25">
      <c r="A11" s="10">
        <v>42843</v>
      </c>
      <c r="B11" s="11" t="s">
        <v>10</v>
      </c>
      <c r="C11" s="11">
        <v>2000</v>
      </c>
    </row>
    <row r="12" spans="1:3" ht="15.75" x14ac:dyDescent="0.25">
      <c r="A12" s="10">
        <v>42844</v>
      </c>
      <c r="B12" s="11" t="s">
        <v>11</v>
      </c>
      <c r="C12" s="11">
        <v>950</v>
      </c>
    </row>
    <row r="13" spans="1:3" ht="15.75" x14ac:dyDescent="0.25">
      <c r="A13" s="10">
        <v>42844</v>
      </c>
      <c r="B13" s="11" t="s">
        <v>12</v>
      </c>
      <c r="C13" s="11">
        <v>5820</v>
      </c>
    </row>
    <row r="14" spans="1:3" ht="15.75" x14ac:dyDescent="0.25">
      <c r="A14" s="10">
        <v>42844</v>
      </c>
      <c r="B14" s="11" t="s">
        <v>13</v>
      </c>
      <c r="C14" s="11">
        <v>1950</v>
      </c>
    </row>
    <row r="15" spans="1:3" ht="15.75" x14ac:dyDescent="0.25">
      <c r="A15" s="10">
        <v>42844</v>
      </c>
      <c r="B15" s="11" t="s">
        <v>14</v>
      </c>
      <c r="C15" s="11">
        <v>3000</v>
      </c>
    </row>
    <row r="16" spans="1:3" ht="15.75" x14ac:dyDescent="0.25">
      <c r="A16" s="10">
        <v>42845</v>
      </c>
      <c r="B16" s="11" t="s">
        <v>15</v>
      </c>
      <c r="C16" s="11">
        <v>5600</v>
      </c>
    </row>
    <row r="17" spans="1:3" ht="15.75" x14ac:dyDescent="0.25">
      <c r="A17" s="10">
        <v>42845</v>
      </c>
      <c r="B17" s="11" t="s">
        <v>16</v>
      </c>
      <c r="C17" s="11">
        <v>4000</v>
      </c>
    </row>
    <row r="18" spans="1:3" ht="15.75" x14ac:dyDescent="0.25">
      <c r="A18" s="10">
        <v>42845</v>
      </c>
      <c r="B18" s="11" t="s">
        <v>17</v>
      </c>
      <c r="C18" s="11">
        <v>5000</v>
      </c>
    </row>
    <row r="19" spans="1:3" ht="15.75" x14ac:dyDescent="0.25">
      <c r="A19" s="10">
        <v>42846</v>
      </c>
      <c r="B19" s="11" t="s">
        <v>18</v>
      </c>
      <c r="C19" s="11">
        <v>11610</v>
      </c>
    </row>
    <row r="20" spans="1:3" ht="15.75" x14ac:dyDescent="0.25">
      <c r="A20" s="10">
        <v>42846</v>
      </c>
      <c r="B20" s="11" t="s">
        <v>11</v>
      </c>
      <c r="C20" s="11">
        <v>100</v>
      </c>
    </row>
    <row r="21" spans="1:3" ht="15.75" x14ac:dyDescent="0.25">
      <c r="A21" s="10">
        <v>42846</v>
      </c>
      <c r="B21" s="11" t="s">
        <v>19</v>
      </c>
      <c r="C21" s="11">
        <v>1000</v>
      </c>
    </row>
    <row r="22" spans="1:3" ht="15.75" x14ac:dyDescent="0.25">
      <c r="A22" s="10">
        <v>42846</v>
      </c>
      <c r="B22" s="11" t="s">
        <v>20</v>
      </c>
      <c r="C22" s="11">
        <v>5000</v>
      </c>
    </row>
    <row r="23" spans="1:3" ht="15.75" x14ac:dyDescent="0.25">
      <c r="A23" s="10">
        <v>42846</v>
      </c>
      <c r="B23" s="11" t="s">
        <v>21</v>
      </c>
      <c r="C23" s="11">
        <v>1800</v>
      </c>
    </row>
    <row r="24" spans="1:3" ht="15.75" x14ac:dyDescent="0.25">
      <c r="A24" s="10">
        <v>42849</v>
      </c>
      <c r="B24" s="11" t="s">
        <v>22</v>
      </c>
      <c r="C24" s="11">
        <v>4000</v>
      </c>
    </row>
    <row r="25" spans="1:3" ht="15.75" x14ac:dyDescent="0.25">
      <c r="A25" s="10">
        <v>42849</v>
      </c>
      <c r="B25" s="11" t="s">
        <v>23</v>
      </c>
      <c r="C25" s="11">
        <v>3000</v>
      </c>
    </row>
    <row r="26" spans="1:3" ht="15.75" x14ac:dyDescent="0.25">
      <c r="A26" s="10">
        <v>42849</v>
      </c>
      <c r="B26" s="11" t="s">
        <v>24</v>
      </c>
      <c r="C26" s="11">
        <v>3481</v>
      </c>
    </row>
    <row r="27" spans="1:3" ht="15.75" x14ac:dyDescent="0.25">
      <c r="A27" s="10">
        <v>42849</v>
      </c>
      <c r="B27" s="11" t="s">
        <v>25</v>
      </c>
      <c r="C27" s="11">
        <v>2000</v>
      </c>
    </row>
    <row r="28" spans="1:3" ht="15.75" x14ac:dyDescent="0.25">
      <c r="A28" s="10">
        <v>42849</v>
      </c>
      <c r="B28" s="11" t="s">
        <v>26</v>
      </c>
      <c r="C28" s="11">
        <v>500</v>
      </c>
    </row>
    <row r="29" spans="1:3" ht="15.75" x14ac:dyDescent="0.25">
      <c r="A29" s="10">
        <v>42850</v>
      </c>
      <c r="B29" s="11" t="s">
        <v>27</v>
      </c>
      <c r="C29" s="11">
        <v>4800</v>
      </c>
    </row>
    <row r="30" spans="1:3" ht="15.75" x14ac:dyDescent="0.25">
      <c r="A30" s="10">
        <v>42850</v>
      </c>
      <c r="B30" s="11" t="s">
        <v>28</v>
      </c>
      <c r="C30" s="11">
        <v>2000</v>
      </c>
    </row>
    <row r="31" spans="1:3" ht="15.75" x14ac:dyDescent="0.25">
      <c r="A31" s="10">
        <v>42850</v>
      </c>
      <c r="B31" s="11" t="s">
        <v>29</v>
      </c>
      <c r="C31" s="11">
        <v>1500</v>
      </c>
    </row>
    <row r="32" spans="1:3" ht="15.75" x14ac:dyDescent="0.25">
      <c r="A32" s="10">
        <v>42850</v>
      </c>
      <c r="B32" s="11" t="s">
        <v>30</v>
      </c>
      <c r="C32" s="11">
        <v>13885</v>
      </c>
    </row>
    <row r="33" spans="1:3" ht="15.75" x14ac:dyDescent="0.25">
      <c r="A33" s="10">
        <v>42850</v>
      </c>
      <c r="B33" s="11" t="s">
        <v>31</v>
      </c>
      <c r="C33" s="11">
        <v>6600</v>
      </c>
    </row>
    <row r="34" spans="1:3" ht="15.75" x14ac:dyDescent="0.25">
      <c r="A34" s="10">
        <v>42851</v>
      </c>
      <c r="B34" s="11" t="s">
        <v>32</v>
      </c>
      <c r="C34" s="11">
        <v>2000</v>
      </c>
    </row>
    <row r="35" spans="1:3" ht="15.75" x14ac:dyDescent="0.25">
      <c r="A35" s="10">
        <v>42851</v>
      </c>
      <c r="B35" s="11" t="s">
        <v>33</v>
      </c>
      <c r="C35" s="11">
        <v>2200</v>
      </c>
    </row>
    <row r="36" spans="1:3" ht="15.75" x14ac:dyDescent="0.25">
      <c r="A36" s="10">
        <v>42853</v>
      </c>
      <c r="B36" s="11" t="s">
        <v>16</v>
      </c>
      <c r="C36" s="11">
        <v>600</v>
      </c>
    </row>
    <row r="37" spans="1:3" ht="15.75" x14ac:dyDescent="0.25">
      <c r="A37" s="10">
        <v>42853</v>
      </c>
      <c r="B37" s="11" t="s">
        <v>34</v>
      </c>
      <c r="C37" s="11">
        <v>1800</v>
      </c>
    </row>
    <row r="38" spans="1:3" ht="15.75" x14ac:dyDescent="0.25">
      <c r="A38" s="10">
        <v>42853</v>
      </c>
      <c r="B38" s="11" t="s">
        <v>35</v>
      </c>
      <c r="C38" s="11">
        <v>3000</v>
      </c>
    </row>
    <row r="39" spans="1:3" ht="15.75" x14ac:dyDescent="0.25">
      <c r="A39" s="10">
        <v>42853</v>
      </c>
      <c r="B39" s="11" t="s">
        <v>36</v>
      </c>
      <c r="C39" s="11">
        <v>7500</v>
      </c>
    </row>
    <row r="40" spans="1:3" ht="15.75" x14ac:dyDescent="0.25">
      <c r="A40" s="10">
        <v>42853</v>
      </c>
      <c r="B40" s="11" t="s">
        <v>37</v>
      </c>
      <c r="C40" s="11">
        <v>9000</v>
      </c>
    </row>
    <row r="41" spans="1:3" ht="15.75" x14ac:dyDescent="0.25">
      <c r="A41" s="10">
        <v>42853</v>
      </c>
      <c r="B41" s="11" t="s">
        <v>38</v>
      </c>
      <c r="C41" s="11">
        <v>11000</v>
      </c>
    </row>
    <row r="42" spans="1:3" ht="15.75" x14ac:dyDescent="0.25">
      <c r="A42" s="10">
        <v>42857</v>
      </c>
      <c r="B42" s="11" t="s">
        <v>39</v>
      </c>
      <c r="C42" s="11">
        <v>3000</v>
      </c>
    </row>
    <row r="43" spans="1:3" ht="15.75" x14ac:dyDescent="0.25">
      <c r="A43" s="10">
        <v>42857</v>
      </c>
      <c r="B43" s="11" t="s">
        <v>28</v>
      </c>
      <c r="C43" s="11">
        <v>250</v>
      </c>
    </row>
    <row r="44" spans="1:3" ht="15.75" x14ac:dyDescent="0.25">
      <c r="A44" s="10">
        <v>42857</v>
      </c>
      <c r="B44" s="11" t="s">
        <v>40</v>
      </c>
      <c r="C44" s="11">
        <v>100</v>
      </c>
    </row>
    <row r="45" spans="1:3" ht="15.75" x14ac:dyDescent="0.25">
      <c r="A45" s="10">
        <v>42857</v>
      </c>
      <c r="B45" s="11" t="s">
        <v>41</v>
      </c>
      <c r="C45" s="11">
        <v>2500</v>
      </c>
    </row>
    <row r="46" spans="1:3" ht="15.75" x14ac:dyDescent="0.25">
      <c r="A46" s="10">
        <v>42858</v>
      </c>
      <c r="B46" s="11" t="s">
        <v>42</v>
      </c>
      <c r="C46" s="11">
        <v>10000</v>
      </c>
    </row>
    <row r="47" spans="1:3" ht="15.75" x14ac:dyDescent="0.25">
      <c r="A47" s="10">
        <v>42858</v>
      </c>
      <c r="B47" s="11" t="s">
        <v>43</v>
      </c>
      <c r="C47" s="11">
        <v>500</v>
      </c>
    </row>
    <row r="48" spans="1:3" ht="15.75" x14ac:dyDescent="0.25">
      <c r="A48" s="10">
        <v>42858</v>
      </c>
      <c r="B48" s="11" t="s">
        <v>44</v>
      </c>
      <c r="C48" s="11">
        <v>2700</v>
      </c>
    </row>
    <row r="49" spans="1:3" ht="15.75" x14ac:dyDescent="0.25">
      <c r="A49" s="10">
        <v>42858</v>
      </c>
      <c r="B49" s="11" t="s">
        <v>45</v>
      </c>
      <c r="C49" s="11">
        <v>1300</v>
      </c>
    </row>
    <row r="50" spans="1:3" ht="15.75" x14ac:dyDescent="0.25">
      <c r="A50" s="10">
        <v>42859</v>
      </c>
      <c r="B50" s="11" t="s">
        <v>46</v>
      </c>
      <c r="C50" s="11">
        <v>1000</v>
      </c>
    </row>
    <row r="51" spans="1:3" ht="15.75" x14ac:dyDescent="0.25">
      <c r="A51" s="10">
        <v>42859</v>
      </c>
      <c r="B51" s="11" t="s">
        <v>47</v>
      </c>
      <c r="C51" s="11">
        <v>4900</v>
      </c>
    </row>
    <row r="52" spans="1:3" ht="15.75" x14ac:dyDescent="0.25">
      <c r="A52" s="10">
        <v>42859</v>
      </c>
      <c r="B52" s="11" t="s">
        <v>48</v>
      </c>
      <c r="C52" s="11">
        <v>2500</v>
      </c>
    </row>
    <row r="53" spans="1:3" ht="15.75" x14ac:dyDescent="0.25">
      <c r="A53" s="10">
        <v>42860</v>
      </c>
      <c r="B53" s="11" t="s">
        <v>49</v>
      </c>
      <c r="C53" s="11">
        <v>1000</v>
      </c>
    </row>
    <row r="54" spans="1:3" ht="15.75" x14ac:dyDescent="0.25">
      <c r="A54" s="10">
        <v>42865</v>
      </c>
      <c r="B54" s="11" t="s">
        <v>50</v>
      </c>
      <c r="C54" s="11">
        <v>1540</v>
      </c>
    </row>
    <row r="55" spans="1:3" ht="15.75" x14ac:dyDescent="0.25">
      <c r="A55" s="10">
        <v>42865</v>
      </c>
      <c r="B55" s="11" t="s">
        <v>51</v>
      </c>
      <c r="C55" s="11">
        <v>1500</v>
      </c>
    </row>
    <row r="56" spans="1:3" ht="15.75" x14ac:dyDescent="0.25">
      <c r="A56" s="10">
        <v>42865</v>
      </c>
      <c r="B56" s="11" t="s">
        <v>52</v>
      </c>
      <c r="C56" s="11">
        <v>7528.91</v>
      </c>
    </row>
    <row r="57" spans="1:3" ht="15.75" x14ac:dyDescent="0.25">
      <c r="A57" s="10">
        <v>42865</v>
      </c>
      <c r="B57" s="11" t="s">
        <v>53</v>
      </c>
      <c r="C57" s="11">
        <v>2550</v>
      </c>
    </row>
    <row r="58" spans="1:3" ht="15.75" x14ac:dyDescent="0.25">
      <c r="A58" s="10">
        <v>42865</v>
      </c>
      <c r="B58" s="11" t="s">
        <v>54</v>
      </c>
      <c r="C58" s="11">
        <v>5000</v>
      </c>
    </row>
    <row r="59" spans="1:3" ht="15.75" x14ac:dyDescent="0.25">
      <c r="A59" s="10">
        <v>42865</v>
      </c>
      <c r="B59" s="11" t="s">
        <v>55</v>
      </c>
      <c r="C59" s="11">
        <v>1750</v>
      </c>
    </row>
    <row r="60" spans="1:3" ht="15.75" x14ac:dyDescent="0.25">
      <c r="A60" s="10">
        <v>42865</v>
      </c>
      <c r="B60" s="11" t="s">
        <v>56</v>
      </c>
      <c r="C60" s="11">
        <v>2000</v>
      </c>
    </row>
    <row r="61" spans="1:3" ht="15.75" x14ac:dyDescent="0.25">
      <c r="A61" s="10">
        <v>42865</v>
      </c>
      <c r="B61" s="11" t="s">
        <v>57</v>
      </c>
      <c r="C61" s="11">
        <v>2493.56</v>
      </c>
    </row>
    <row r="62" spans="1:3" ht="15.75" x14ac:dyDescent="0.25">
      <c r="A62" s="10">
        <v>42866</v>
      </c>
      <c r="B62" s="11" t="s">
        <v>58</v>
      </c>
      <c r="C62" s="11">
        <v>600</v>
      </c>
    </row>
    <row r="63" spans="1:3" ht="15.75" x14ac:dyDescent="0.25">
      <c r="A63" s="10">
        <v>42866</v>
      </c>
      <c r="B63" s="11" t="s">
        <v>59</v>
      </c>
      <c r="C63" s="11">
        <v>1500</v>
      </c>
    </row>
    <row r="64" spans="1:3" ht="15.75" x14ac:dyDescent="0.25">
      <c r="A64" s="10">
        <v>42866</v>
      </c>
      <c r="B64" s="11" t="s">
        <v>60</v>
      </c>
      <c r="C64" s="11">
        <v>3800</v>
      </c>
    </row>
    <row r="65" spans="1:3" ht="15.75" x14ac:dyDescent="0.25">
      <c r="A65" s="10">
        <v>42866</v>
      </c>
      <c r="B65" s="11" t="s">
        <v>61</v>
      </c>
      <c r="C65" s="11">
        <v>2700</v>
      </c>
    </row>
    <row r="66" spans="1:3" ht="15.75" x14ac:dyDescent="0.25">
      <c r="A66" s="10">
        <v>42866</v>
      </c>
      <c r="B66" s="11" t="s">
        <v>62</v>
      </c>
      <c r="C66" s="11">
        <v>7000</v>
      </c>
    </row>
    <row r="67" spans="1:3" ht="15.75" x14ac:dyDescent="0.25">
      <c r="A67" s="10">
        <v>42866</v>
      </c>
      <c r="B67" s="11" t="s">
        <v>63</v>
      </c>
      <c r="C67" s="11">
        <v>650</v>
      </c>
    </row>
    <row r="68" spans="1:3" ht="15.75" x14ac:dyDescent="0.25">
      <c r="A68" s="10">
        <v>42866</v>
      </c>
      <c r="B68" s="11" t="s">
        <v>64</v>
      </c>
      <c r="C68" s="11">
        <v>2550</v>
      </c>
    </row>
    <row r="69" spans="1:3" ht="15.75" x14ac:dyDescent="0.25">
      <c r="A69" s="10">
        <v>42866</v>
      </c>
      <c r="B69" s="11" t="s">
        <v>65</v>
      </c>
      <c r="C69" s="11">
        <v>700</v>
      </c>
    </row>
    <row r="70" spans="1:3" ht="15.75" x14ac:dyDescent="0.25">
      <c r="A70" s="10">
        <v>42870</v>
      </c>
      <c r="B70" s="11" t="s">
        <v>66</v>
      </c>
      <c r="C70" s="11">
        <v>3310</v>
      </c>
    </row>
    <row r="71" spans="1:3" ht="15.75" x14ac:dyDescent="0.25">
      <c r="A71" s="10">
        <v>42870</v>
      </c>
      <c r="B71" s="11" t="s">
        <v>67</v>
      </c>
      <c r="C71" s="11">
        <v>5791</v>
      </c>
    </row>
    <row r="72" spans="1:3" ht="15.75" x14ac:dyDescent="0.25">
      <c r="A72" s="10">
        <v>42871</v>
      </c>
      <c r="B72" s="11" t="s">
        <v>68</v>
      </c>
      <c r="C72" s="11">
        <v>3550</v>
      </c>
    </row>
    <row r="73" spans="1:3" ht="15.75" x14ac:dyDescent="0.25">
      <c r="A73" s="10">
        <v>42871</v>
      </c>
      <c r="B73" s="11" t="s">
        <v>69</v>
      </c>
      <c r="C73" s="11">
        <v>2900</v>
      </c>
    </row>
    <row r="74" spans="1:3" ht="15.75" x14ac:dyDescent="0.25">
      <c r="A74" s="10">
        <v>42871</v>
      </c>
      <c r="B74" s="11" t="s">
        <v>70</v>
      </c>
      <c r="C74" s="11">
        <v>19350</v>
      </c>
    </row>
    <row r="75" spans="1:3" ht="15.75" x14ac:dyDescent="0.25">
      <c r="A75" s="10">
        <v>42872</v>
      </c>
      <c r="B75" s="11" t="s">
        <v>71</v>
      </c>
      <c r="C75" s="11">
        <v>800</v>
      </c>
    </row>
    <row r="76" spans="1:3" ht="15.75" x14ac:dyDescent="0.25">
      <c r="A76" s="10">
        <v>42872</v>
      </c>
      <c r="B76" s="11" t="s">
        <v>72</v>
      </c>
      <c r="C76" s="11">
        <v>4200</v>
      </c>
    </row>
    <row r="77" spans="1:3" ht="15.75" x14ac:dyDescent="0.25">
      <c r="A77" s="10">
        <v>42872</v>
      </c>
      <c r="B77" s="11" t="s">
        <v>73</v>
      </c>
      <c r="C77" s="11">
        <v>1270.19</v>
      </c>
    </row>
    <row r="78" spans="1:3" ht="15.75" x14ac:dyDescent="0.25">
      <c r="A78" s="10">
        <v>42872</v>
      </c>
      <c r="B78" s="11" t="s">
        <v>74</v>
      </c>
      <c r="C78" s="11">
        <v>2729.53</v>
      </c>
    </row>
    <row r="80" spans="1:3" ht="15.75" x14ac:dyDescent="0.25">
      <c r="A80" s="12" t="s">
        <v>75</v>
      </c>
      <c r="B80" s="12"/>
      <c r="C80" s="13">
        <f>SUM(C83:C97)</f>
        <v>226954</v>
      </c>
    </row>
    <row r="81" spans="1:3" ht="15.75" x14ac:dyDescent="0.25">
      <c r="A81" s="14" t="s">
        <v>76</v>
      </c>
      <c r="B81" s="15"/>
      <c r="C81" s="15"/>
    </row>
    <row r="82" spans="1:3" ht="63.75" x14ac:dyDescent="0.25">
      <c r="A82" s="7" t="s">
        <v>3</v>
      </c>
      <c r="B82" s="8" t="s">
        <v>4</v>
      </c>
      <c r="C82" s="9" t="s">
        <v>5</v>
      </c>
    </row>
    <row r="83" spans="1:3" ht="78.75" x14ac:dyDescent="0.25">
      <c r="A83" s="10">
        <v>42852</v>
      </c>
      <c r="B83" s="11" t="s">
        <v>85</v>
      </c>
      <c r="C83" s="11">
        <v>61681</v>
      </c>
    </row>
    <row r="84" spans="1:3" ht="47.25" x14ac:dyDescent="0.25">
      <c r="A84" s="10">
        <v>42852</v>
      </c>
      <c r="B84" s="11" t="s">
        <v>86</v>
      </c>
      <c r="C84" s="11">
        <v>8532</v>
      </c>
    </row>
    <row r="85" spans="1:3" ht="47.25" x14ac:dyDescent="0.25">
      <c r="A85" s="10">
        <v>42852</v>
      </c>
      <c r="B85" s="11" t="s">
        <v>82</v>
      </c>
      <c r="C85" s="11">
        <v>10000</v>
      </c>
    </row>
    <row r="86" spans="1:3" ht="63" x14ac:dyDescent="0.25">
      <c r="A86" s="10">
        <v>42852</v>
      </c>
      <c r="B86" s="11" t="s">
        <v>87</v>
      </c>
      <c r="C86" s="11">
        <v>11451</v>
      </c>
    </row>
    <row r="87" spans="1:3" ht="15.75" x14ac:dyDescent="0.25">
      <c r="A87" s="10">
        <v>42857</v>
      </c>
      <c r="B87" s="11" t="s">
        <v>77</v>
      </c>
      <c r="C87" s="11">
        <v>3000</v>
      </c>
    </row>
    <row r="88" spans="1:3" ht="15.75" x14ac:dyDescent="0.25">
      <c r="A88" s="10">
        <v>42857</v>
      </c>
      <c r="B88" s="11" t="s">
        <v>78</v>
      </c>
      <c r="C88" s="11">
        <v>4000</v>
      </c>
    </row>
    <row r="89" spans="1:3" ht="15.75" x14ac:dyDescent="0.25">
      <c r="A89" s="10">
        <v>42857</v>
      </c>
      <c r="B89" s="11" t="s">
        <v>79</v>
      </c>
      <c r="C89" s="11">
        <v>3104</v>
      </c>
    </row>
    <row r="90" spans="1:3" ht="15.75" x14ac:dyDescent="0.25">
      <c r="A90" s="10">
        <v>42857</v>
      </c>
      <c r="B90" s="11" t="s">
        <v>88</v>
      </c>
      <c r="C90" s="11">
        <v>1140</v>
      </c>
    </row>
    <row r="91" spans="1:3" ht="31.5" x14ac:dyDescent="0.25">
      <c r="A91" s="10">
        <v>42858</v>
      </c>
      <c r="B91" s="11" t="s">
        <v>83</v>
      </c>
      <c r="C91" s="11">
        <v>11870</v>
      </c>
    </row>
    <row r="92" spans="1:3" ht="47.25" x14ac:dyDescent="0.25">
      <c r="A92" s="10">
        <v>42865</v>
      </c>
      <c r="B92" s="11" t="s">
        <v>91</v>
      </c>
      <c r="C92" s="11">
        <v>19725.189999999999</v>
      </c>
    </row>
    <row r="93" spans="1:3" ht="47.25" x14ac:dyDescent="0.25">
      <c r="A93" s="10">
        <v>42865</v>
      </c>
      <c r="B93" s="11" t="s">
        <v>92</v>
      </c>
      <c r="C93" s="11">
        <v>51950.81</v>
      </c>
    </row>
    <row r="94" spans="1:3" ht="47.25" x14ac:dyDescent="0.25">
      <c r="A94" s="10">
        <v>42865</v>
      </c>
      <c r="B94" s="11" t="s">
        <v>84</v>
      </c>
      <c r="C94" s="11">
        <v>3000</v>
      </c>
    </row>
    <row r="95" spans="1:3" ht="31.5" x14ac:dyDescent="0.25">
      <c r="A95" s="10">
        <v>42944</v>
      </c>
      <c r="B95" s="11" t="s">
        <v>81</v>
      </c>
      <c r="C95" s="11">
        <v>17000</v>
      </c>
    </row>
    <row r="96" spans="1:3" ht="47.25" x14ac:dyDescent="0.25">
      <c r="A96" s="10">
        <v>42948</v>
      </c>
      <c r="B96" s="11" t="s">
        <v>89</v>
      </c>
      <c r="C96" s="11">
        <v>5000</v>
      </c>
    </row>
    <row r="97" spans="1:3" ht="31.5" x14ac:dyDescent="0.25">
      <c r="A97" s="10">
        <v>43021</v>
      </c>
      <c r="B97" s="11" t="s">
        <v>90</v>
      </c>
      <c r="C97" s="11">
        <v>15500</v>
      </c>
    </row>
    <row r="98" spans="1:3" x14ac:dyDescent="0.25">
      <c r="A98" s="1"/>
      <c r="B98" s="2"/>
      <c r="C98" s="3"/>
    </row>
    <row r="99" spans="1:3" ht="15.75" x14ac:dyDescent="0.25">
      <c r="A99" s="17" t="s">
        <v>80</v>
      </c>
      <c r="B99" s="17"/>
      <c r="C99" s="4">
        <f>C2+C4-C80</f>
        <v>164958.38</v>
      </c>
    </row>
  </sheetData>
  <mergeCells count="2">
    <mergeCell ref="A2:B2"/>
    <mergeCell ref="A99:B9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2019-04-17T03:20:52Z</dcterms:modified>
</cp:coreProperties>
</file>